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88" yWindow="552" windowWidth="10236" windowHeight="5244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37"/>
  <c r="E37"/>
  <c r="O37"/>
  <c r="F37"/>
  <c r="P37"/>
  <c r="D37"/>
  <c r="N22"/>
  <c r="E22"/>
  <c r="O22"/>
  <c r="F22"/>
  <c r="P22"/>
  <c r="D22"/>
  <c r="N27"/>
  <c r="E27"/>
  <c r="O27"/>
  <c r="F27"/>
  <c r="P27"/>
  <c r="H27"/>
  <c r="D27"/>
  <c r="N32"/>
  <c r="E32"/>
  <c r="O32"/>
  <c r="F32"/>
  <c r="P32"/>
  <c r="H32"/>
  <c r="D32"/>
  <c r="Q12"/>
  <c r="Q17"/>
  <c r="Q32"/>
  <c r="Q22"/>
  <c r="Q27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 l="1"/>
  <c r="I39" s="1"/>
  <c r="I26"/>
  <c r="S26" s="1"/>
  <c r="H22"/>
  <c r="I21" s="1"/>
  <c r="S21" s="1"/>
  <c r="R12"/>
  <c r="R39" s="1"/>
  <c r="N12"/>
  <c r="N39" s="1"/>
  <c r="E12"/>
  <c r="E39" s="1"/>
  <c r="F12"/>
  <c r="F39" s="1"/>
  <c r="P12"/>
  <c r="P39" s="1"/>
  <c r="H12"/>
  <c r="I11" s="1"/>
  <c r="S11" s="1"/>
  <c r="D12"/>
  <c r="D39" s="1"/>
  <c r="O12"/>
  <c r="O39" s="1"/>
  <c r="I31"/>
  <c r="S31" s="1"/>
  <c r="H37"/>
  <c r="I36" s="1"/>
  <c r="S36" s="1"/>
  <c r="H17"/>
  <c r="I16" s="1"/>
  <c r="S16" s="1"/>
  <c r="S39" l="1"/>
  <c r="S41" s="1"/>
  <c r="I41"/>
  <c r="H39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<sst xmlns="http://schemas.openxmlformats.org/spreadsheetml/2006/main" count="114" uniqueCount="74">
  <si>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</si>
  <si>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</si>
  <si>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</si>
  <si>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</si>
  <si>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</si>
  <si>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1.2.2020</t>
  </si>
  <si>
    <t>Domácí</t>
  </si>
  <si>
    <t xml:space="preserve">KK Jiskra Rýmařov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</si>
  <si>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</si>
  <si>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</si>
  <si>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</si>
  <si>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</si>
  <si>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</si>
  <si>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</si>
  <si>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</si>
  <si>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</si>
  <si>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</si>
  <si>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</si>
  <si>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</si>
  <si>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</si>
  <si>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</si>
  <si>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Chlachula</t>
  </si>
  <si>
    <t>Ovšák</t>
  </si>
  <si>
    <t>Petr</t>
  </si>
  <si>
    <t>Stanislav</t>
  </si>
  <si>
    <t>Stárek</t>
  </si>
  <si>
    <t>Ševčík</t>
  </si>
  <si>
    <t>Ladislav</t>
  </si>
  <si>
    <t>Daniel</t>
  </si>
  <si>
    <t>Tezzele</t>
  </si>
  <si>
    <t>Dvorský</t>
  </si>
  <si>
    <t>Jaroslav</t>
  </si>
  <si>
    <t>Chárník</t>
  </si>
  <si>
    <t>Frydrych</t>
  </si>
  <si>
    <t>Tomáš</t>
  </si>
  <si>
    <t>Marek</t>
  </si>
  <si>
    <t>Sochor</t>
  </si>
  <si>
    <t>Pavič</t>
  </si>
  <si>
    <t>Antonín</t>
  </si>
  <si>
    <t>Michal</t>
  </si>
  <si>
    <t>Vojtek</t>
  </si>
  <si>
    <t>Chlevišťan</t>
  </si>
  <si>
    <t>Gustav</t>
  </si>
  <si>
    <t>Karel</t>
  </si>
  <si>
    <t>Celkový výkon družstva  </t>
  </si>
  <si>
    <t>Vedoucí družstva         Jméno:</t>
  </si>
  <si>
    <t>Štěpán Chárník</t>
  </si>
  <si>
    <t>Bodový zisk</t>
  </si>
  <si>
    <t>Michal Pavič</t>
  </si>
  <si>
    <t>Podpis:</t>
  </si>
  <si>
    <t>Rozhodčí</t>
  </si>
  <si>
    <t>Jméno:</t>
  </si>
  <si>
    <t>Polášek Jiří</t>
  </si>
  <si>
    <t>Číslo průkazu:</t>
  </si>
  <si>
    <t>II/0646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</si>
  <si>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</si>
  <si>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</si>
  <si>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</si>
  <si>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</si>
  <si>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</si>
  <si>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</si>
  <si>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</si>
  <si>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</si>
  <si>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</si>
  <si>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</si>
  <si>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</si>
  <si>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</si>
  <si>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</si>
  <si>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</si>
  <si>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</si>
  <si>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</si>
  <si>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</si>
  <si>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</si>
  <si>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1.2.2020 Polášek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</si>
</sst>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41</v>
      </c>
      <c r="F8" s="12">
        <v>3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35</v>
      </c>
      <c r="P8" s="12">
        <v>4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30</v>
      </c>
      <c r="F9" s="18">
        <v>7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43</v>
      </c>
      <c r="P9" s="18">
        <v>4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26</v>
      </c>
      <c r="F10" s="18">
        <v>2</v>
      </c>
      <c r="G10" s="19">
        <f>IF(AND(ISBLANK(D10),ISBLANK(E10)),"",D10+E10)</f>
        <v>112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79</v>
      </c>
      <c r="O10" s="18">
        <v>44</v>
      </c>
      <c r="P10" s="18">
        <v>1</v>
      </c>
      <c r="Q10" s="19">
        <f>IF(AND(ISBLANK(N10),ISBLANK(O10)),"",N10+O10)</f>
        <v>123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57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41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154</v>
      </c>
      <c r="F12" s="28">
        <f>IF(ISNUMBER($G12),SUM(F8:F11),"")</f>
        <v>13</v>
      </c>
      <c r="G12" s="29">
        <f>IF(SUM($G8:$G11)+SUM($Q8:$Q11)&gt;0,SUM(G8:G11),"")</f>
        <v>521</v>
      </c>
      <c r="H12" s="27">
        <f>IF(ISNUMBER($G12),SUM(H8:H11),"")</f>
        <v>3</v>
      </c>
      <c r="I12" s="99"/>
      <c r="K12" s="96">
        <v>7321</v>
      </c>
      <c r="L12" s="97"/>
      <c r="M12" s="26" t="s">
        <v>18</v>
      </c>
      <c r="N12" s="27">
        <f>IF(ISNUMBER($G12),SUM(N8:N11),"")</f>
        <v>338</v>
      </c>
      <c r="O12" s="28">
        <f>IF(ISNUMBER($G12),SUM(O8:O11),"")</f>
        <v>163</v>
      </c>
      <c r="P12" s="28">
        <f>IF(ISNUMBER($G12),SUM(P8:P11),"")</f>
        <v>11</v>
      </c>
      <c r="Q12" s="29">
        <f>IF(SUM($G8:$G11)+SUM($Q8:$Q11)&gt;0,SUM(Q8:Q11),"")</f>
        <v>501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54</v>
      </c>
      <c r="F13" s="12">
        <v>1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36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75</v>
      </c>
      <c r="O14" s="18">
        <v>34</v>
      </c>
      <c r="P14" s="18">
        <v>2</v>
      </c>
      <c r="Q14" s="19">
        <f>IF(AND(ISBLANK(N14),ISBLANK(O14)),"",N14+O14)</f>
        <v>109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54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41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39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74</v>
      </c>
      <c r="O16" s="23">
        <v>33</v>
      </c>
      <c r="P16" s="23">
        <v>5</v>
      </c>
      <c r="Q16" s="24">
        <f>IF(AND(ISBLANK(N16),ISBLANK(O16)),"",N16+O16)</f>
        <v>107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192</v>
      </c>
      <c r="F17" s="28">
        <f>IF(ISNUMBER($G17),SUM(F13:F16),"")</f>
        <v>3</v>
      </c>
      <c r="G17" s="29">
        <f>IF(SUM($G13:$G16)+SUM($Q13:$Q16)&gt;0,SUM(G13:G16),"")</f>
        <v>558</v>
      </c>
      <c r="H17" s="27">
        <f>IF(ISNUMBER($G17),SUM(H13:H16),"")</f>
        <v>4</v>
      </c>
      <c r="I17" s="99"/>
      <c r="K17" s="96">
        <v>17906</v>
      </c>
      <c r="L17" s="97"/>
      <c r="M17" s="26" t="s">
        <v>18</v>
      </c>
      <c r="N17" s="27">
        <f>IF(ISNUMBER($G17),SUM(N13:N16),"")</f>
        <v>328</v>
      </c>
      <c r="O17" s="28">
        <f>IF(ISNUMBER($G17),SUM(O13:O16),"")</f>
        <v>144</v>
      </c>
      <c r="P17" s="28">
        <f>IF(ISNUMBER($G17),SUM(P13:P16),"")</f>
        <v>8</v>
      </c>
      <c r="Q17" s="29">
        <f>IF(SUM($G13:$G16)+SUM($Q13:$Q16)&gt;0,SUM(Q13:Q16),"")</f>
        <v>472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52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60</v>
      </c>
      <c r="P18" s="12">
        <v>1</v>
      </c>
      <c r="Q18" s="13">
        <f>IF(AND(ISBLANK(N18),ISBLANK(O18)),"",N18+O18)</f>
        <v>150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52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51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41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95</v>
      </c>
      <c r="O20" s="18">
        <v>44</v>
      </c>
      <c r="P20" s="18">
        <v>0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63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41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6380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208</v>
      </c>
      <c r="F22" s="28">
        <f>IF(ISNUMBER($G22),SUM(F18:F21),"")</f>
        <v>1</v>
      </c>
      <c r="G22" s="29">
        <f>IF(SUM($G18:$G21)+SUM($Q18:$Q21)&gt;0,SUM(G18:G21),"")</f>
        <v>565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196</v>
      </c>
      <c r="P22" s="28">
        <f>IF(ISNUMBER($G22),SUM(P18:P21),"")</f>
        <v>3</v>
      </c>
      <c r="Q22" s="29">
        <f>IF(SUM($G18:$G21)+SUM($Q18:$Q21)&gt;0,SUM(Q18:Q21),"")</f>
        <v>564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53</v>
      </c>
      <c r="F23" s="12">
        <v>2</v>
      </c>
      <c r="G23" s="13">
        <f>IF(AND(ISBLANK(D23),ISBLANK(E23)),"",D23+E23)</f>
        <v>148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70</v>
      </c>
      <c r="P23" s="12">
        <v>1</v>
      </c>
      <c r="Q23" s="13">
        <f>IF(AND(ISBLANK(N23),ISBLANK(O23)),"",N23+O23)</f>
        <v>167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54</v>
      </c>
      <c r="P24" s="18">
        <v>2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34</v>
      </c>
      <c r="F25" s="18">
        <v>3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101</v>
      </c>
      <c r="O25" s="18">
        <v>53</v>
      </c>
      <c r="P25" s="18">
        <v>0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25</v>
      </c>
      <c r="F26" s="23">
        <v>3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41</v>
      </c>
      <c r="P26" s="23">
        <v>3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9498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157</v>
      </c>
      <c r="F27" s="28">
        <f>IF(ISNUMBER($G27),SUM(F23:F26),"")</f>
        <v>9</v>
      </c>
      <c r="G27" s="29">
        <f>IF(SUM($G23:$G26)+SUM($Q23:$Q26)&gt;0,SUM(G23:G26),"")</f>
        <v>534</v>
      </c>
      <c r="H27" s="27">
        <f>IF(ISNUMBER($G27),SUM(H23:H26),"")</f>
        <v>1</v>
      </c>
      <c r="I27" s="99"/>
      <c r="K27" s="96">
        <v>18027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218</v>
      </c>
      <c r="P27" s="28">
        <f>IF(ISNUMBER($G27),SUM(P23:P26),"")</f>
        <v>6</v>
      </c>
      <c r="Q27" s="29">
        <f>IF(SUM($G23:$G26)+SUM($Q23:$Q26)&gt;0,SUM(Q23:Q26),"")</f>
        <v>596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44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36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45</v>
      </c>
      <c r="P29" s="18">
        <v>0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53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92</v>
      </c>
      <c r="O30" s="18">
        <v>63</v>
      </c>
      <c r="P30" s="18">
        <v>0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54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45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188</v>
      </c>
      <c r="F32" s="28">
        <f>IF(ISNUMBER($G32),SUM(F28:F31),"")</f>
        <v>3</v>
      </c>
      <c r="G32" s="29">
        <f>IF(SUM($G28:$G31)+SUM($Q28:$Q31)&gt;0,SUM(G28:G31),"")</f>
        <v>537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197</v>
      </c>
      <c r="P32" s="28">
        <f>IF(ISNUMBER($G32),SUM(P28:P31),"")</f>
        <v>1</v>
      </c>
      <c r="Q32" s="29">
        <f>IF(SUM($G28:$G31)+SUM($Q28:$Q31)&gt;0,SUM(Q28:Q31),"")</f>
        <v>583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35</v>
      </c>
      <c r="F33" s="12">
        <v>1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94</v>
      </c>
      <c r="O33" s="12">
        <v>54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43</v>
      </c>
      <c r="F34" s="18">
        <v>2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36</v>
      </c>
      <c r="P34" s="18">
        <v>1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45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92</v>
      </c>
      <c r="O35" s="18">
        <v>54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43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62</v>
      </c>
      <c r="P36" s="23">
        <v>0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19741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166</v>
      </c>
      <c r="F37" s="28">
        <f>IF(ISNUMBER($G37),SUM(F33:F36),"")</f>
        <v>5</v>
      </c>
      <c r="G37" s="29">
        <f>IF(SUM($G33:$G36)+SUM($Q33:$Q36)&gt;0,SUM(G33:G36),"")</f>
        <v>528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206</v>
      </c>
      <c r="P37" s="28">
        <f>IF(ISNUMBER($G37),SUM(P33:P36),"")</f>
        <v>2</v>
      </c>
      <c r="Q37" s="29">
        <f>IF(SUM($G33:$G36)+SUM($Q33:$Q36)&gt;0,SUM(Q33:Q36),"")</f>
        <v>567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2178</v>
      </c>
      <c r="E39" s="34">
        <f>IF(ISNUMBER($G39),SUM(E12,E17,E22,E27,E32,E37),"")</f>
        <v>1065</v>
      </c>
      <c r="F39" s="34">
        <f>IF(ISNUMBER($G39),SUM(F12,F17,F22,F27,F32,F37),"")</f>
        <v>34</v>
      </c>
      <c r="G39" s="35">
        <f>IF(SUM($G$8:$G$37)+SUM($Q$8:$Q$37)&gt;0,SUM(G12,G17,G22,G27,G32,G37),"")</f>
        <v>3243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2159</v>
      </c>
      <c r="O39" s="34">
        <f>IF(ISNUMBER($G39),SUM(O12,O17,O22,O27,O32,O37),"")</f>
        <v>1124</v>
      </c>
      <c r="P39" s="34">
        <f>IF(ISNUMBER($G39),SUM(P12,P17,P22,P27,P32,P37),"")</f>
        <v>31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Odry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2020-02-01T18:25:39Z</dcterms:modified>
</cp:coreProperties>
</file>